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2021" sheetId="72" r:id="rId1"/>
  </sheets>
  <definedNames>
    <definedName name="_xlnm.Print_Titles" localSheetId="0">'2021'!$4:$6</definedName>
    <definedName name="_xlnm.Print_Area" localSheetId="0">'2021'!$A$1:$J$28</definedName>
  </definedNames>
  <calcPr calcId="162913"/>
</workbook>
</file>

<file path=xl/calcChain.xml><?xml version="1.0" encoding="utf-8"?>
<calcChain xmlns="http://schemas.openxmlformats.org/spreadsheetml/2006/main">
  <c r="H27" i="72" l="1"/>
  <c r="I27" i="72"/>
  <c r="J27" i="72"/>
  <c r="D28" i="72" l="1"/>
  <c r="H26" i="72" l="1"/>
  <c r="F28" i="72"/>
  <c r="J26" i="72"/>
  <c r="I26" i="72"/>
  <c r="J20" i="72" l="1"/>
  <c r="I20" i="72"/>
  <c r="H20" i="72"/>
  <c r="J16" i="72"/>
  <c r="I16" i="72"/>
  <c r="H16" i="72"/>
  <c r="H17" i="72"/>
  <c r="J17" i="72"/>
  <c r="I17" i="72"/>
  <c r="J7" i="72"/>
  <c r="I7" i="72"/>
  <c r="H7" i="72"/>
  <c r="G28" i="72"/>
  <c r="I22" i="72"/>
  <c r="H22" i="72"/>
  <c r="J22" i="72"/>
  <c r="J12" i="72"/>
  <c r="I12" i="72"/>
  <c r="H12" i="72"/>
  <c r="H13" i="72"/>
  <c r="J13" i="72"/>
  <c r="I13" i="72"/>
  <c r="J19" i="72"/>
  <c r="I19" i="72"/>
  <c r="H19" i="72"/>
  <c r="I18" i="72"/>
  <c r="H18" i="72"/>
  <c r="J18" i="72"/>
  <c r="H21" i="72"/>
  <c r="J21" i="72"/>
  <c r="I21" i="72"/>
  <c r="J11" i="72"/>
  <c r="I11" i="72"/>
  <c r="H11" i="72"/>
  <c r="I10" i="72"/>
  <c r="H10" i="72"/>
  <c r="J10" i="72"/>
  <c r="J23" i="72"/>
  <c r="I23" i="72"/>
  <c r="H23" i="72"/>
  <c r="E28" i="72"/>
  <c r="J8" i="72"/>
  <c r="I8" i="72"/>
  <c r="H8" i="72"/>
  <c r="H25" i="72"/>
  <c r="J25" i="72"/>
  <c r="I25" i="72"/>
  <c r="H9" i="72"/>
  <c r="I9" i="72"/>
  <c r="J24" i="72"/>
  <c r="I24" i="72"/>
  <c r="H24" i="72"/>
  <c r="J15" i="72"/>
  <c r="I15" i="72"/>
  <c r="H15" i="72"/>
  <c r="I14" i="72"/>
  <c r="H14" i="72"/>
  <c r="J14" i="72"/>
  <c r="J28" i="72" l="1"/>
  <c r="I28" i="72"/>
  <c r="H28" i="72"/>
</calcChain>
</file>

<file path=xl/sharedStrings.xml><?xml version="1.0" encoding="utf-8"?>
<sst xmlns="http://schemas.openxmlformats.org/spreadsheetml/2006/main" count="41" uniqueCount="41">
  <si>
    <t>Всего:</t>
  </si>
  <si>
    <t>Наименование долгосрочной целевой программы</t>
  </si>
  <si>
    <t>процент исполнения, %</t>
  </si>
  <si>
    <t>тыс. руб.</t>
  </si>
  <si>
    <t>Муниципальная программа "Развитие физической культуры и спорта в городе Когалыме"</t>
  </si>
  <si>
    <t>Муниципальная программа "Содействие занятости населения города Когалыма"</t>
  </si>
  <si>
    <t>Муниципальная программа "Социально-экономическое развитие и инвестиции муниципального образования город Когалым"</t>
  </si>
  <si>
    <t>Муниципальная программа "Развитие транспортной системы города Когалыма"</t>
  </si>
  <si>
    <t>Муниципальная программа "Управление муниципальными финансами в городе Когалыме"</t>
  </si>
  <si>
    <t xml:space="preserve"> </t>
  </si>
  <si>
    <t>№ п/п</t>
  </si>
  <si>
    <t>Муниципальная программа "Содержание объектов городского хозяйства и инженерной инфраструктуры в городе Когалыме"</t>
  </si>
  <si>
    <t>таблица 2</t>
  </si>
  <si>
    <t>к утвержденному плану</t>
  </si>
  <si>
    <t>к уточненному плану</t>
  </si>
  <si>
    <t>7 (гр.6/гр.3*100)</t>
  </si>
  <si>
    <t>8 (гр.6/гр.4*100)</t>
  </si>
  <si>
    <t>9 (гр.6/гр.5*100)</t>
  </si>
  <si>
    <t xml:space="preserve">утвержденный план </t>
  </si>
  <si>
    <t xml:space="preserve">уточнённый план </t>
  </si>
  <si>
    <t>Муниципальная программа "Формирование комфортной городской среды в городе Когалыме"</t>
  </si>
  <si>
    <t>Муниципальная адресная программа по переселению граждан из аварийного жилищного фонда города Когалыма на 2019-2025 годы</t>
  </si>
  <si>
    <t xml:space="preserve">  </t>
  </si>
  <si>
    <t>Муниципальная программа "Развитие образования в городе Когалыме"</t>
  </si>
  <si>
    <t>Муниципальная программа "Социальное и демографическое развитие города Когалыма"</t>
  </si>
  <si>
    <t>Муниципальная программа "Культурное пространство города Когалыма"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</si>
  <si>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</si>
  <si>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Муниципальная программа "Развитие жилищной сферы в городе Когалыме"</t>
  </si>
  <si>
    <t>Муниципальная программа "Развитие жилищно-коммунального комплекса в городе Когалыме"</t>
  </si>
  <si>
    <t>Муниципальная программа "Безопасность жизнедеятельности населения города Когалыма"</t>
  </si>
  <si>
    <t>Муниципальная программа "Экологическая безопасность города Когалыма"</t>
  </si>
  <si>
    <t>Муниципальная программа "Развитие институтов гражданского общества города Когалыма"</t>
  </si>
  <si>
    <t>Муниципальная программа "Управление муниципальным имуществом города Когалыма"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</si>
  <si>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</si>
  <si>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 xml:space="preserve"> план на 2021 год</t>
  </si>
  <si>
    <t>Муниципальная программа "Профилактика правонарушений и обеспечение отдельных прав граждан города Когалыма"</t>
  </si>
  <si>
    <t>Муниципальная программа "Развитие муниципальной службы в городе Когалыме"</t>
  </si>
  <si>
    <t>Анализ исполнения расходов на реализацию муниципальных программ города Когалыма  
за 1 полугодие 2021 года в сравнении с запланированными значениями</t>
  </si>
  <si>
    <t>план
 на 1 полугодие</t>
  </si>
  <si>
    <t xml:space="preserve">Исполнено 
за 1 полугодие
 2021 года                                      </t>
  </si>
  <si>
    <t>к плану  
1 полугодия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</si>
</sst>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7" formatCode="#,##0.00000"/>
  </numFmts>
  <fonts count="34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" fillId="0" borderId="0"/>
    <xf numFmtId="0" fontId="2" fillId="0" borderId="0"/>
    <xf numFmtId="0" fontId="33" fillId="0" borderId="0"/>
    <xf numFmtId="0" fontId="1" fillId="0" borderId="0"/>
  </cellStyleXfs>
  <cellXfs count="4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6" fillId="0" borderId="0" xfId="0" applyNumberFormat="1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right"/>
    </xf>
    <xf numFmtId="0" fontId="30" fillId="0" borderId="0" xfId="0" applyFont="1"/>
    <xf numFmtId="3" fontId="30" fillId="0" borderId="0" xfId="0" applyNumberFormat="1" applyFont="1" applyAlignment="1">
      <alignment vertical="center" wrapText="1"/>
    </xf>
    <xf numFmtId="3" fontId="30" fillId="24" borderId="0" xfId="0" applyNumberFormat="1" applyFont="1" applyFill="1" applyAlignment="1">
      <alignment horizontal="center" vertical="center" wrapText="1"/>
    </xf>
    <xf numFmtId="0" fontId="30" fillId="24" borderId="0" xfId="0" applyFont="1" applyFill="1"/>
    <xf numFmtId="3" fontId="30" fillId="0" borderId="0" xfId="0" applyNumberFormat="1" applyFont="1" applyFill="1" applyAlignment="1">
      <alignment horizontal="center" vertical="center" wrapText="1"/>
    </xf>
    <xf numFmtId="164" fontId="28" fillId="24" borderId="10" xfId="0" applyNumberFormat="1" applyFont="1" applyFill="1" applyBorder="1" applyAlignment="1">
      <alignment horizontal="center" vertical="center"/>
    </xf>
    <xf numFmtId="0" fontId="30" fillId="0" borderId="0" xfId="0" applyFont="1" applyFill="1"/>
    <xf numFmtId="49" fontId="28" fillId="24" borderId="10" xfId="0" applyNumberFormat="1" applyFont="1" applyFill="1" applyBorder="1" applyAlignment="1">
      <alignment horizontal="center" vertical="center" wrapText="1"/>
    </xf>
    <xf numFmtId="164" fontId="28" fillId="24" borderId="10" xfId="0" applyNumberFormat="1" applyFont="1" applyFill="1" applyBorder="1" applyAlignment="1">
      <alignment horizontal="center" vertical="center" wrapText="1"/>
    </xf>
    <xf numFmtId="0" fontId="0" fillId="0" borderId="0" xfId="0" applyFont="1"/>
    <xf numFmtId="1" fontId="5" fillId="0" borderId="10" xfId="0" applyNumberFormat="1" applyFont="1" applyBorder="1" applyAlignment="1">
      <alignment horizontal="center" vertical="center" wrapText="1"/>
    </xf>
    <xf numFmtId="3" fontId="30" fillId="0" borderId="10" xfId="0" applyNumberFormat="1" applyFont="1" applyFill="1" applyBorder="1" applyAlignment="1">
      <alignment horizontal="center" vertical="center" wrapText="1"/>
    </xf>
    <xf numFmtId="3" fontId="30" fillId="24" borderId="10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/>
    </xf>
    <xf numFmtId="0" fontId="5" fillId="0" borderId="0" xfId="0" applyFont="1"/>
    <xf numFmtId="164" fontId="5" fillId="24" borderId="10" xfId="0" applyNumberFormat="1" applyFont="1" applyFill="1" applyBorder="1" applyAlignment="1">
      <alignment horizontal="center" vertical="center" wrapText="1"/>
    </xf>
    <xf numFmtId="164" fontId="5" fillId="24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 wrapText="1"/>
    </xf>
    <xf numFmtId="0" fontId="6" fillId="24" borderId="0" xfId="0" applyFont="1" applyFill="1"/>
    <xf numFmtId="0" fontId="7" fillId="24" borderId="0" xfId="0" applyFont="1" applyFill="1" applyAlignment="1">
      <alignment horizontal="center" vertical="center" wrapText="1"/>
    </xf>
    <xf numFmtId="0" fontId="32" fillId="24" borderId="10" xfId="0" applyNumberFormat="1" applyFont="1" applyFill="1" applyBorder="1" applyAlignment="1">
      <alignment horizontal="center" vertical="center" wrapText="1"/>
    </xf>
    <xf numFmtId="164" fontId="6" fillId="24" borderId="0" xfId="0" applyNumberFormat="1" applyFont="1" applyFill="1"/>
    <xf numFmtId="0" fontId="0" fillId="24" borderId="0" xfId="0" applyFill="1"/>
    <xf numFmtId="0" fontId="30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center" vertical="center" wrapText="1"/>
    </xf>
    <xf numFmtId="164" fontId="28" fillId="0" borderId="10" xfId="0" applyNumberFormat="1" applyFont="1" applyFill="1" applyBorder="1" applyAlignment="1">
      <alignment horizontal="center" vertical="center" wrapText="1"/>
    </xf>
    <xf numFmtId="164" fontId="28" fillId="0" borderId="10" xfId="0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29" fillId="24" borderId="0" xfId="0" applyFont="1" applyFill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167" fontId="6" fillId="24" borderId="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45"/>
    <cellStyle name="Обычный 3" xfId="43"/>
    <cellStyle name="Обычный 4" xfId="44"/>
    <cellStyle name="Обычный 5" xfId="4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topLeftCell="B1" zoomScale="85" zoomScaleNormal="85" zoomScaleSheetLayoutView="85" workbookViewId="0">
      <pane ySplit="6" topLeftCell="A7" activePane="bottomLeft" state="frozen"/>
      <selection activeCell="B1" sqref="B1"/>
      <selection pane="bottomLeft" activeCell="I33" sqref="I33"/>
    </sheetView>
  </sheetViews>
  <sheetFormatPr defaultRowHeight="12.75" x14ac:dyDescent="0.2"/>
  <cols>
    <col min="1" max="1" width="6.83203125" hidden="1" customWidth="1"/>
    <col min="2" max="2" width="6.6640625" style="18" customWidth="1"/>
    <col min="3" max="3" width="43.5" style="5" customWidth="1"/>
    <col min="4" max="6" width="21" customWidth="1"/>
    <col min="7" max="7" width="21.33203125" style="31" customWidth="1"/>
    <col min="8" max="8" width="21.6640625" customWidth="1"/>
    <col min="9" max="9" width="21.1640625" customWidth="1"/>
    <col min="10" max="10" width="19.5" customWidth="1"/>
    <col min="11" max="11" width="17" customWidth="1"/>
  </cols>
  <sheetData>
    <row r="1" spans="1:12" ht="19.5" customHeight="1" x14ac:dyDescent="0.3">
      <c r="C1" s="3"/>
      <c r="D1" s="1"/>
      <c r="E1" s="1"/>
      <c r="F1" s="1"/>
      <c r="G1" s="27"/>
      <c r="H1" s="1"/>
      <c r="I1" s="8"/>
      <c r="J1" s="8" t="s">
        <v>12</v>
      </c>
    </row>
    <row r="2" spans="1:12" ht="39.75" customHeight="1" x14ac:dyDescent="0.2">
      <c r="B2" s="37" t="s">
        <v>37</v>
      </c>
      <c r="C2" s="37"/>
      <c r="D2" s="37"/>
      <c r="E2" s="37"/>
      <c r="F2" s="37"/>
      <c r="G2" s="37"/>
      <c r="H2" s="37"/>
      <c r="I2" s="37"/>
      <c r="J2" s="37"/>
    </row>
    <row r="3" spans="1:12" ht="16.5" customHeight="1" x14ac:dyDescent="0.3">
      <c r="C3" s="2"/>
      <c r="D3" s="2"/>
      <c r="E3" s="2"/>
      <c r="F3" s="2"/>
      <c r="G3" s="28"/>
      <c r="H3" s="2"/>
      <c r="I3" s="8"/>
      <c r="J3" s="8" t="s">
        <v>3</v>
      </c>
    </row>
    <row r="4" spans="1:12" s="9" customFormat="1" ht="22.5" customHeight="1" x14ac:dyDescent="0.25">
      <c r="B4" s="38" t="s">
        <v>10</v>
      </c>
      <c r="C4" s="40" t="s">
        <v>1</v>
      </c>
      <c r="D4" s="41" t="s">
        <v>34</v>
      </c>
      <c r="E4" s="41"/>
      <c r="F4" s="41"/>
      <c r="G4" s="41" t="s">
        <v>39</v>
      </c>
      <c r="H4" s="42" t="s">
        <v>2</v>
      </c>
      <c r="I4" s="42"/>
      <c r="J4" s="42"/>
    </row>
    <row r="5" spans="1:12" s="10" customFormat="1" ht="51" customHeight="1" x14ac:dyDescent="0.2">
      <c r="B5" s="39"/>
      <c r="C5" s="40"/>
      <c r="D5" s="33" t="s">
        <v>18</v>
      </c>
      <c r="E5" s="33" t="s">
        <v>19</v>
      </c>
      <c r="F5" s="33" t="s">
        <v>38</v>
      </c>
      <c r="G5" s="41"/>
      <c r="H5" s="33" t="s">
        <v>13</v>
      </c>
      <c r="I5" s="33" t="s">
        <v>14</v>
      </c>
      <c r="J5" s="33" t="s">
        <v>40</v>
      </c>
    </row>
    <row r="6" spans="1:12" s="9" customFormat="1" ht="15.75" customHeight="1" x14ac:dyDescent="0.25">
      <c r="B6" s="22">
        <v>1</v>
      </c>
      <c r="C6" s="19">
        <v>2</v>
      </c>
      <c r="D6" s="26">
        <v>3</v>
      </c>
      <c r="E6" s="26">
        <v>4</v>
      </c>
      <c r="F6" s="26">
        <v>5</v>
      </c>
      <c r="G6" s="29">
        <v>6</v>
      </c>
      <c r="H6" s="26" t="s">
        <v>15</v>
      </c>
      <c r="I6" s="26" t="s">
        <v>16</v>
      </c>
      <c r="J6" s="26" t="s">
        <v>17</v>
      </c>
    </row>
    <row r="7" spans="1:12" s="12" customFormat="1" ht="47.25" x14ac:dyDescent="0.25">
      <c r="A7" s="11"/>
      <c r="B7" s="21">
        <v>1</v>
      </c>
      <c r="C7" s="16" t="s">
        <v>23</v>
      </c>
      <c r="D7" s="14">
        <v>2571711.4</v>
      </c>
      <c r="E7" s="14">
        <v>2748695.5</v>
      </c>
      <c r="F7" s="14">
        <v>1611943.2</v>
      </c>
      <c r="G7" s="35">
        <v>1556100.2</v>
      </c>
      <c r="H7" s="14">
        <f>G7/D7*100</f>
        <v>60.508352531314358</v>
      </c>
      <c r="I7" s="14">
        <f>G7/E7*100</f>
        <v>56.61231664256735</v>
      </c>
      <c r="J7" s="14">
        <f>G7/F7*100</f>
        <v>96.535671976531177</v>
      </c>
    </row>
    <row r="8" spans="1:12" s="15" customFormat="1" ht="47.25" x14ac:dyDescent="0.25">
      <c r="A8" s="13">
        <v>1</v>
      </c>
      <c r="B8" s="20">
        <v>2</v>
      </c>
      <c r="C8" s="16" t="s">
        <v>24</v>
      </c>
      <c r="D8" s="17">
        <v>88896.4</v>
      </c>
      <c r="E8" s="17">
        <v>88896.4</v>
      </c>
      <c r="F8" s="34">
        <v>28181.7</v>
      </c>
      <c r="G8" s="17">
        <v>26618.7</v>
      </c>
      <c r="H8" s="14">
        <f t="shared" ref="H8:H27" si="0">G8/D8*100</f>
        <v>29.94350727363538</v>
      </c>
      <c r="I8" s="14">
        <f t="shared" ref="I8:I26" si="1">G8/E8*100</f>
        <v>29.94350727363538</v>
      </c>
      <c r="J8" s="14">
        <f t="shared" ref="J8:J28" si="2">G8/F8*100</f>
        <v>94.453847709683942</v>
      </c>
    </row>
    <row r="9" spans="1:12" s="15" customFormat="1" ht="63" x14ac:dyDescent="0.25">
      <c r="A9" s="13"/>
      <c r="B9" s="21">
        <v>3</v>
      </c>
      <c r="C9" s="16" t="s">
        <v>20</v>
      </c>
      <c r="D9" s="17">
        <v>141292.70000000001</v>
      </c>
      <c r="E9" s="17">
        <v>216501.6</v>
      </c>
      <c r="F9" s="17">
        <v>12415.8</v>
      </c>
      <c r="G9" s="17">
        <v>6992.3</v>
      </c>
      <c r="H9" s="14">
        <f t="shared" si="0"/>
        <v>4.9488048568680467</v>
      </c>
      <c r="I9" s="14">
        <f t="shared" si="1"/>
        <v>3.2296759007785623</v>
      </c>
      <c r="J9" s="14">
        <v>0</v>
      </c>
    </row>
    <row r="10" spans="1:12" s="15" customFormat="1" ht="47.25" x14ac:dyDescent="0.25">
      <c r="A10" s="13"/>
      <c r="B10" s="20">
        <v>4</v>
      </c>
      <c r="C10" s="16" t="s">
        <v>25</v>
      </c>
      <c r="D10" s="17">
        <v>311677</v>
      </c>
      <c r="E10" s="17">
        <v>322027.59999999998</v>
      </c>
      <c r="F10" s="34">
        <v>170610</v>
      </c>
      <c r="G10" s="17">
        <v>166234.1</v>
      </c>
      <c r="H10" s="14">
        <f t="shared" si="0"/>
        <v>53.335376046355684</v>
      </c>
      <c r="I10" s="14">
        <f t="shared" si="1"/>
        <v>51.62107223107585</v>
      </c>
      <c r="J10" s="14">
        <f t="shared" si="2"/>
        <v>97.435144481566155</v>
      </c>
    </row>
    <row r="11" spans="1:12" s="15" customFormat="1" ht="47.25" x14ac:dyDescent="0.25">
      <c r="A11" s="13">
        <v>2</v>
      </c>
      <c r="B11" s="21">
        <v>5</v>
      </c>
      <c r="C11" s="16" t="s">
        <v>4</v>
      </c>
      <c r="D11" s="17">
        <v>283622</v>
      </c>
      <c r="E11" s="17">
        <v>293791.7</v>
      </c>
      <c r="F11" s="17">
        <v>161184.79999999999</v>
      </c>
      <c r="G11" s="17">
        <v>152769.70000000001</v>
      </c>
      <c r="H11" s="14">
        <f t="shared" si="0"/>
        <v>53.863839899584661</v>
      </c>
      <c r="I11" s="14">
        <f t="shared" si="1"/>
        <v>51.999324691609736</v>
      </c>
      <c r="J11" s="14">
        <f t="shared" si="2"/>
        <v>94.779222358435803</v>
      </c>
    </row>
    <row r="12" spans="1:12" s="15" customFormat="1" ht="47.25" x14ac:dyDescent="0.25">
      <c r="A12" s="13">
        <v>3</v>
      </c>
      <c r="B12" s="20">
        <v>6</v>
      </c>
      <c r="C12" s="16" t="s">
        <v>5</v>
      </c>
      <c r="D12" s="17">
        <v>23235.1</v>
      </c>
      <c r="E12" s="17">
        <v>23994.1</v>
      </c>
      <c r="F12" s="17">
        <v>10256.700000000001</v>
      </c>
      <c r="G12" s="17">
        <v>9554.2000000000007</v>
      </c>
      <c r="H12" s="14">
        <f t="shared" si="0"/>
        <v>41.11968530370001</v>
      </c>
      <c r="I12" s="14">
        <f t="shared" si="1"/>
        <v>39.818955493225424</v>
      </c>
      <c r="J12" s="14">
        <f t="shared" si="2"/>
        <v>93.15081848937767</v>
      </c>
    </row>
    <row r="13" spans="1:12" s="15" customFormat="1" ht="94.5" x14ac:dyDescent="0.25">
      <c r="A13" s="13"/>
      <c r="B13" s="21">
        <v>7</v>
      </c>
      <c r="C13" s="16" t="s">
        <v>26</v>
      </c>
      <c r="D13" s="17">
        <v>6725.1</v>
      </c>
      <c r="E13" s="17">
        <v>6725.1</v>
      </c>
      <c r="F13" s="17">
        <v>3336.6</v>
      </c>
      <c r="G13" s="17">
        <v>3336.6</v>
      </c>
      <c r="H13" s="14">
        <f t="shared" si="0"/>
        <v>49.61413213186421</v>
      </c>
      <c r="I13" s="14">
        <f t="shared" si="1"/>
        <v>49.61413213186421</v>
      </c>
      <c r="J13" s="14">
        <f t="shared" si="2"/>
        <v>100</v>
      </c>
      <c r="K13" s="32"/>
    </row>
    <row r="14" spans="1:12" s="15" customFormat="1" ht="47.25" x14ac:dyDescent="0.25">
      <c r="A14" s="13"/>
      <c r="B14" s="20">
        <v>8</v>
      </c>
      <c r="C14" s="16" t="s">
        <v>27</v>
      </c>
      <c r="D14" s="17">
        <v>197047.9</v>
      </c>
      <c r="E14" s="17">
        <v>308697.90000000002</v>
      </c>
      <c r="F14" s="17">
        <v>68427.3</v>
      </c>
      <c r="G14" s="17">
        <v>58513.8</v>
      </c>
      <c r="H14" s="14">
        <f t="shared" si="0"/>
        <v>29.695216239300194</v>
      </c>
      <c r="I14" s="14">
        <f t="shared" si="1"/>
        <v>18.955036623184025</v>
      </c>
      <c r="J14" s="14">
        <f t="shared" si="2"/>
        <v>85.51236129439566</v>
      </c>
      <c r="K14" s="32"/>
    </row>
    <row r="15" spans="1:12" s="15" customFormat="1" ht="47.25" x14ac:dyDescent="0.25">
      <c r="A15" s="13"/>
      <c r="B15" s="21">
        <v>9</v>
      </c>
      <c r="C15" s="16" t="s">
        <v>28</v>
      </c>
      <c r="D15" s="17">
        <v>37070.6</v>
      </c>
      <c r="E15" s="17">
        <v>575616.30000000005</v>
      </c>
      <c r="F15" s="17">
        <v>188306.7</v>
      </c>
      <c r="G15" s="17">
        <v>183682.7</v>
      </c>
      <c r="H15" s="14">
        <f t="shared" si="0"/>
        <v>495.49427308972616</v>
      </c>
      <c r="I15" s="14">
        <f t="shared" si="1"/>
        <v>31.910614761951667</v>
      </c>
      <c r="J15" s="14">
        <f t="shared" si="2"/>
        <v>97.544431504561445</v>
      </c>
      <c r="K15" s="32"/>
      <c r="L15" s="15" t="s">
        <v>9</v>
      </c>
    </row>
    <row r="16" spans="1:12" s="15" customFormat="1" ht="63" x14ac:dyDescent="0.25">
      <c r="A16" s="13">
        <v>4</v>
      </c>
      <c r="B16" s="20">
        <v>10</v>
      </c>
      <c r="C16" s="16" t="s">
        <v>35</v>
      </c>
      <c r="D16" s="17">
        <v>23065</v>
      </c>
      <c r="E16" s="17">
        <v>19796.900000000001</v>
      </c>
      <c r="F16" s="17">
        <v>9994.2000000000007</v>
      </c>
      <c r="G16" s="34">
        <v>8412.1</v>
      </c>
      <c r="H16" s="14">
        <f t="shared" si="0"/>
        <v>36.471276826360288</v>
      </c>
      <c r="I16" s="14">
        <f t="shared" si="1"/>
        <v>42.492006324222473</v>
      </c>
      <c r="J16" s="14">
        <f t="shared" si="2"/>
        <v>84.16981849472694</v>
      </c>
      <c r="K16" s="32"/>
    </row>
    <row r="17" spans="1:10" s="15" customFormat="1" ht="47.25" x14ac:dyDescent="0.25">
      <c r="A17" s="13"/>
      <c r="B17" s="21">
        <v>11</v>
      </c>
      <c r="C17" s="16" t="s">
        <v>29</v>
      </c>
      <c r="D17" s="17">
        <v>42983.6</v>
      </c>
      <c r="E17" s="34">
        <v>49209.4</v>
      </c>
      <c r="F17" s="34">
        <v>27921.1</v>
      </c>
      <c r="G17" s="17">
        <v>23442.7</v>
      </c>
      <c r="H17" s="14">
        <f t="shared" si="0"/>
        <v>54.538707786225451</v>
      </c>
      <c r="I17" s="14">
        <f t="shared" si="1"/>
        <v>47.638662531955276</v>
      </c>
      <c r="J17" s="14">
        <f t="shared" si="2"/>
        <v>83.960517314862244</v>
      </c>
    </row>
    <row r="18" spans="1:10" s="15" customFormat="1" ht="47.25" x14ac:dyDescent="0.25">
      <c r="A18" s="13"/>
      <c r="B18" s="20">
        <v>12</v>
      </c>
      <c r="C18" s="16" t="s">
        <v>30</v>
      </c>
      <c r="D18" s="17">
        <v>169</v>
      </c>
      <c r="E18" s="17">
        <v>169</v>
      </c>
      <c r="F18" s="17">
        <v>66.5</v>
      </c>
      <c r="G18" s="17">
        <v>65.900000000000006</v>
      </c>
      <c r="H18" s="14">
        <f t="shared" si="0"/>
        <v>38.994082840236686</v>
      </c>
      <c r="I18" s="14">
        <f t="shared" si="1"/>
        <v>38.994082840236686</v>
      </c>
      <c r="J18" s="14">
        <f t="shared" si="2"/>
        <v>99.097744360902269</v>
      </c>
    </row>
    <row r="19" spans="1:10" s="15" customFormat="1" ht="78.75" x14ac:dyDescent="0.25">
      <c r="A19" s="13"/>
      <c r="B19" s="21">
        <v>13</v>
      </c>
      <c r="C19" s="16" t="s">
        <v>6</v>
      </c>
      <c r="D19" s="17">
        <v>52061.8</v>
      </c>
      <c r="E19" s="17">
        <v>59127.1</v>
      </c>
      <c r="F19" s="17">
        <v>28934.9</v>
      </c>
      <c r="G19" s="17">
        <v>28377.8</v>
      </c>
      <c r="H19" s="14">
        <f t="shared" si="0"/>
        <v>54.507911751034342</v>
      </c>
      <c r="I19" s="14">
        <f t="shared" si="1"/>
        <v>47.994574399894461</v>
      </c>
      <c r="J19" s="14">
        <f t="shared" si="2"/>
        <v>98.074643423685586</v>
      </c>
    </row>
    <row r="20" spans="1:10" s="15" customFormat="1" ht="47.25" x14ac:dyDescent="0.25">
      <c r="A20" s="13"/>
      <c r="B20" s="20">
        <v>14</v>
      </c>
      <c r="C20" s="16" t="s">
        <v>7</v>
      </c>
      <c r="D20" s="17">
        <v>289414.3</v>
      </c>
      <c r="E20" s="17">
        <v>320391.59999999998</v>
      </c>
      <c r="F20" s="17">
        <v>123830.7</v>
      </c>
      <c r="G20" s="17">
        <v>123201.7</v>
      </c>
      <c r="H20" s="14">
        <f t="shared" si="0"/>
        <v>42.569320175264316</v>
      </c>
      <c r="I20" s="14">
        <f t="shared" si="1"/>
        <v>38.453473811423272</v>
      </c>
      <c r="J20" s="14">
        <f t="shared" si="2"/>
        <v>99.492048417718706</v>
      </c>
    </row>
    <row r="21" spans="1:10" s="15" customFormat="1" ht="47.25" x14ac:dyDescent="0.25">
      <c r="A21" s="13"/>
      <c r="B21" s="21">
        <v>15</v>
      </c>
      <c r="C21" s="16" t="s">
        <v>8</v>
      </c>
      <c r="D21" s="17">
        <v>43700.5</v>
      </c>
      <c r="E21" s="17">
        <v>43700.5</v>
      </c>
      <c r="F21" s="34">
        <v>22458.3</v>
      </c>
      <c r="G21" s="17">
        <v>21724.5</v>
      </c>
      <c r="H21" s="14">
        <f t="shared" si="0"/>
        <v>49.712245855310577</v>
      </c>
      <c r="I21" s="14">
        <f t="shared" si="1"/>
        <v>49.712245855310577</v>
      </c>
      <c r="J21" s="14">
        <f t="shared" si="2"/>
        <v>96.732611105916305</v>
      </c>
    </row>
    <row r="22" spans="1:10" s="15" customFormat="1" ht="47.25" x14ac:dyDescent="0.25">
      <c r="A22" s="13"/>
      <c r="B22" s="20">
        <v>16</v>
      </c>
      <c r="C22" s="16" t="s">
        <v>31</v>
      </c>
      <c r="D22" s="17">
        <v>26623.3</v>
      </c>
      <c r="E22" s="17">
        <v>27974.1</v>
      </c>
      <c r="F22" s="34">
        <v>12709.2</v>
      </c>
      <c r="G22" s="17">
        <v>11631</v>
      </c>
      <c r="H22" s="14">
        <f t="shared" si="0"/>
        <v>43.687296465877637</v>
      </c>
      <c r="I22" s="14">
        <f t="shared" si="1"/>
        <v>41.577745128529607</v>
      </c>
      <c r="J22" s="14">
        <f t="shared" si="2"/>
        <v>91.516381833632323</v>
      </c>
    </row>
    <row r="23" spans="1:10" s="15" customFormat="1" ht="47.25" x14ac:dyDescent="0.25">
      <c r="A23" s="13"/>
      <c r="B23" s="21">
        <v>17</v>
      </c>
      <c r="C23" s="16" t="s">
        <v>32</v>
      </c>
      <c r="D23" s="17">
        <v>317342.5</v>
      </c>
      <c r="E23" s="17">
        <v>332452.3</v>
      </c>
      <c r="F23" s="34">
        <v>179122.1</v>
      </c>
      <c r="G23" s="17">
        <v>164084.79999999999</v>
      </c>
      <c r="H23" s="14">
        <f t="shared" si="0"/>
        <v>51.705901352639493</v>
      </c>
      <c r="I23" s="14">
        <f t="shared" si="1"/>
        <v>49.355892559624344</v>
      </c>
      <c r="J23" s="14">
        <f t="shared" si="2"/>
        <v>91.605000164692115</v>
      </c>
    </row>
    <row r="24" spans="1:10" s="15" customFormat="1" ht="78.75" x14ac:dyDescent="0.25">
      <c r="A24" s="13"/>
      <c r="B24" s="20">
        <v>18</v>
      </c>
      <c r="C24" s="16" t="s">
        <v>33</v>
      </c>
      <c r="D24" s="17">
        <v>1966.2</v>
      </c>
      <c r="E24" s="17">
        <v>16966.2</v>
      </c>
      <c r="F24" s="34">
        <v>8130.4</v>
      </c>
      <c r="G24" s="17">
        <v>8130.4</v>
      </c>
      <c r="H24" s="14">
        <f t="shared" si="0"/>
        <v>413.50829010273617</v>
      </c>
      <c r="I24" s="14">
        <f t="shared" si="1"/>
        <v>47.921160896370424</v>
      </c>
      <c r="J24" s="14">
        <f t="shared" si="2"/>
        <v>100</v>
      </c>
    </row>
    <row r="25" spans="1:10" s="15" customFormat="1" ht="47.25" x14ac:dyDescent="0.25">
      <c r="A25" s="13"/>
      <c r="B25" s="20">
        <v>19</v>
      </c>
      <c r="C25" s="16" t="s">
        <v>36</v>
      </c>
      <c r="D25" s="17">
        <v>126005.1</v>
      </c>
      <c r="E25" s="17">
        <v>124219</v>
      </c>
      <c r="F25" s="17">
        <v>60898.7</v>
      </c>
      <c r="G25" s="17">
        <v>55185.2</v>
      </c>
      <c r="H25" s="14">
        <f t="shared" si="0"/>
        <v>43.796005082333963</v>
      </c>
      <c r="I25" s="14">
        <f t="shared" si="1"/>
        <v>44.425731973369608</v>
      </c>
      <c r="J25" s="14">
        <f t="shared" si="2"/>
        <v>90.618026328969265</v>
      </c>
    </row>
    <row r="26" spans="1:10" s="15" customFormat="1" ht="87.75" customHeight="1" x14ac:dyDescent="0.25">
      <c r="A26" s="13"/>
      <c r="B26" s="21">
        <v>20</v>
      </c>
      <c r="C26" s="16" t="s">
        <v>11</v>
      </c>
      <c r="D26" s="17">
        <v>192388.4</v>
      </c>
      <c r="E26" s="17">
        <v>208276.6</v>
      </c>
      <c r="F26" s="17">
        <v>97635.4</v>
      </c>
      <c r="G26" s="17">
        <v>93349.2</v>
      </c>
      <c r="H26" s="14">
        <f t="shared" si="0"/>
        <v>48.521220614132659</v>
      </c>
      <c r="I26" s="14">
        <f t="shared" si="1"/>
        <v>44.819821333745601</v>
      </c>
      <c r="J26" s="14">
        <f t="shared" si="2"/>
        <v>95.609993916141079</v>
      </c>
    </row>
    <row r="27" spans="1:10" s="15" customFormat="1" ht="78.75" x14ac:dyDescent="0.25">
      <c r="A27" s="13"/>
      <c r="B27" s="20">
        <v>21</v>
      </c>
      <c r="C27" s="16" t="s">
        <v>21</v>
      </c>
      <c r="D27" s="17">
        <v>113614.2</v>
      </c>
      <c r="E27" s="17">
        <v>0</v>
      </c>
      <c r="F27" s="17">
        <v>0</v>
      </c>
      <c r="G27" s="17">
        <v>0</v>
      </c>
      <c r="H27" s="35">
        <f t="shared" si="0"/>
        <v>0</v>
      </c>
      <c r="I27" s="35">
        <f>IF(E27=0,0,G27/E27*100)</f>
        <v>0</v>
      </c>
      <c r="J27" s="35">
        <f>IF(F27=0,0,G27/F27*100)</f>
        <v>0</v>
      </c>
    </row>
    <row r="28" spans="1:10" s="23" customFormat="1" ht="40.5" customHeight="1" x14ac:dyDescent="0.25">
      <c r="B28" s="36" t="s">
        <v>0</v>
      </c>
      <c r="C28" s="36"/>
      <c r="D28" s="24">
        <f>SUM(D7:D27)</f>
        <v>4890612.0999999996</v>
      </c>
      <c r="E28" s="24">
        <f>SUM(E7:E27)</f>
        <v>5787228.8999999994</v>
      </c>
      <c r="F28" s="44">
        <f>SUM(F7:F27)</f>
        <v>2826364.3000000007</v>
      </c>
      <c r="G28" s="44">
        <f>SUM(G7:G27)</f>
        <v>2701407.6000000006</v>
      </c>
      <c r="H28" s="25">
        <f>G28/D28*100</f>
        <v>55.236595026622545</v>
      </c>
      <c r="I28" s="25">
        <f>G28/E28*100</f>
        <v>46.67877574360331</v>
      </c>
      <c r="J28" s="25">
        <f t="shared" si="2"/>
        <v>95.578889104989045</v>
      </c>
    </row>
    <row r="29" spans="1:10" x14ac:dyDescent="0.2">
      <c r="C29" s="4"/>
      <c r="D29" s="6"/>
      <c r="E29" s="6"/>
      <c r="F29" s="6"/>
      <c r="G29" s="30" t="s">
        <v>22</v>
      </c>
      <c r="H29" s="6"/>
      <c r="I29" s="6"/>
      <c r="J29" s="6"/>
    </row>
    <row r="30" spans="1:10" ht="27" customHeight="1" x14ac:dyDescent="0.2">
      <c r="C30" s="7"/>
      <c r="F30" s="43"/>
      <c r="G30" s="43"/>
    </row>
  </sheetData>
  <mergeCells count="7">
    <mergeCell ref="B28:C28"/>
    <mergeCell ref="B2:J2"/>
    <mergeCell ref="B4:B5"/>
    <mergeCell ref="C4:C5"/>
    <mergeCell ref="D4:F4"/>
    <mergeCell ref="G4:G5"/>
    <mergeCell ref="H4:J4"/>
  </mergeCells>
  <pageMargins left="0.39370078740157483" right="0.39370078740157483" top="0.35433070866141736" bottom="0.19685039370078741" header="0.19685039370078741" footer="0.23622047244094491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Департамент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Н. А.</dc:creator>
  <cp:lastModifiedBy>Мельченкова Оксана Викторовна</cp:lastModifiedBy>
  <cp:lastPrinted>2021-08-16T06:09:53Z</cp:lastPrinted>
  <dcterms:created xsi:type="dcterms:W3CDTF">2005-02-02T06:45:19Z</dcterms:created>
  <dcterms:modified xsi:type="dcterms:W3CDTF">2021-08-30T09:20:52Z</dcterms:modified>
</cp:coreProperties>
</file>